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C1\gv-gui\21C1-QKS1 - HK2 2022-2023\"/>
    </mc:Choice>
  </mc:AlternateContent>
  <bookViews>
    <workbookView xWindow="0" yWindow="0" windowWidth="2370" windowHeight="0"/>
  </bookViews>
  <sheets>
    <sheet name="21C1-QKS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'21C1-QKS1'!$A$1:$I$46</definedName>
    <definedName name="_xlnm.Print_Titles" localSheetId="1">'RL.Cá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12" i="25"/>
  <c r="F13" i="25"/>
  <c r="F14" i="25"/>
  <c r="F15" i="25"/>
  <c r="F16" i="25"/>
  <c r="F17" i="25"/>
  <c r="F18" i="25"/>
  <c r="F19" i="25"/>
  <c r="F20" i="25"/>
  <c r="F21" i="25"/>
  <c r="F22" i="25"/>
  <c r="F23" i="25"/>
  <c r="F24" i="25"/>
  <c r="F25" i="25"/>
  <c r="F26" i="25"/>
  <c r="F12" i="25"/>
  <c r="G35" i="25" l="1"/>
  <c r="H35" i="25" s="1"/>
  <c r="G30" i="25"/>
  <c r="E30" i="25"/>
  <c r="E35" i="25"/>
  <c r="F35" i="25" l="1"/>
  <c r="F30" i="25"/>
  <c r="H30" i="25"/>
  <c r="E31" i="25"/>
  <c r="F31" i="25" s="1"/>
  <c r="G31" i="25"/>
  <c r="H31" i="25" s="1"/>
  <c r="E32" i="25"/>
  <c r="F32" i="25" s="1"/>
  <c r="G32" i="25"/>
  <c r="H32" i="25" s="1"/>
  <c r="E33" i="25"/>
  <c r="F33" i="25" s="1"/>
  <c r="G33" i="25"/>
  <c r="H33" i="25" s="1"/>
  <c r="E34" i="25"/>
  <c r="F34" i="25" s="1"/>
  <c r="G34" i="25"/>
  <c r="H34"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<sst xmlns="http://schemas.openxmlformats.org/spreadsheetml/2006/main" count="213" uniqueCount="189">
  <si>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</si>
  <si>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</si>
  <si>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</si>
  <si>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</si>
  <si>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</si>
  <si>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</si>
  <si>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</si>
  <si>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</si>
  <si>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</si>
  <si>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</si>
  <si>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</si>
  <si>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</si>
  <si>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</si>
  <si>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</si>
  <si>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</si>
  <si>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</si>
  <si>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</si>
  <si>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</si>
  <si>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</si>
  <si>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</si>
  <si>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</si>
  <si>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</si>
  <si>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</si>
  <si>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</si>
  <si>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</si>
  <si>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</si>
  <si>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</si>
  <si>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</si>
  <si>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</si>
  <si>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</si>
  <si>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</si>
  <si>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</si>
  <si>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</si>
  <si>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</si>
  <si>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</si>
  <si>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</si>
  <si>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</si>
  <si>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</si>
  <si>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</si>
  <si>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</si>
  <si>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</si>
  <si>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</si>
  <si>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</si>
  <si>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</si>
  <si>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</si>
  <si>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</si>
  <si>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</si>
  <si>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</si>
  <si>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</si>
  <si>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</si>
  <si>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</si>
  <si>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</si>
  <si>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</si>
  <si>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</si>
  <si>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</si>
  <si>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</si>
  <si>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</si>
  <si>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</si>
  <si>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</si>
  <si>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</si>
  <si>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</si>
  <si>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</si>
  <si>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</si>
  <si>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</si>
  <si>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</si>
  <si>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</si>
  <si>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</si>
  <si>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</si>
  <si>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</si>
  <si>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</si>
  <si>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</si>
  <si>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</si>
  <si>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</si>
  <si>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</si>
  <si>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</si>
  <si>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</si>
  <si>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</si>
  <si>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</si>
  <si>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</si>
  <si>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</si>
  <si>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</si>
  <si>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</si>
  <si>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</si>
  <si>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</si>
  <si>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</si>
  <si>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</si>
  <si>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</si>
  <si>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</si>
  <si>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</si>
  <si>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</si>
  <si>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</si>
  <si>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</si>
  <si>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</si>
  <si>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</si>
  <si>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</si>
  <si>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</si>
  <si>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</si>
  <si>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</si>
  <si>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</si>
  <si>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</si>
  <si>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</si>
  <si>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</si>
  <si>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</si>
  <si>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</si>
  <si>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</si>
  <si>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</si>
  <si>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</si>
  <si>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</si>
  <si>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</si>
  <si>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</si>
  <si>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</si>
  <si>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</si>
  <si>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</si>
  <si>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</si>
  <si>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</si>
  <si>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</si>
  <si>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</si>
  <si>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</si>
  <si>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</si>
  <si>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</si>
  <si>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</si>
  <si>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</si>
  <si>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</si>
  <si>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</si>
  <si>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</si>
  <si>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</si>
  <si>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</si>
  <si>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</si>
  <si>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</si>
  <si>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</si>
  <si>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</si>
  <si>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</si>
  <si>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</si>
  <si>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</si>
  <si>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</si>
  <si>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</si>
  <si>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</si>
  <si>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</si>
  <si>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</si>
  <si>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</si>
  <si>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</si>
  <si>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</si>
  <si>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</si>
  <si>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</si>
  <si>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</si>
  <si>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</si>
  <si>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</si>
  <si>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</si>
  <si>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</si>
  <si>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</si>
  <si>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</si>
  <si>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</si>
  <si>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</si>
  <si>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</si>
  <si>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</si>
  <si>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</si>
  <si>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</si>
  <si>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</si>
  <si>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II Năm học: 2022 - 2023</t>
    </r>
    <r>
      <rPr>
        <sz val="14"/>
        <rFont val="Times New Roman"/>
        <family val="1"/>
      </rPr>
      <t xml:space="preserve"> </t>
    </r>
  </si>
  <si>
    <t xml:space="preserve">Lớp:     21C1-QKS1           Sĩ số:     15     Khoa:    Kinh tế               </t>
  </si>
  <si>
    <t>Lê Thanh</t>
  </si>
  <si>
    <t>Hoà</t>
  </si>
  <si>
    <t>Đỗ Minh</t>
  </si>
  <si>
    <t>Huy</t>
  </si>
  <si>
    <t>Lưu Trường</t>
  </si>
  <si>
    <t>Huỳnh Nguyên</t>
  </si>
  <si>
    <t>Khánh</t>
  </si>
  <si>
    <t>Tăng Thiên</t>
  </si>
  <si>
    <t>Lộc</t>
  </si>
  <si>
    <t>Lê Thị Thúy</t>
  </si>
  <si>
    <t>Ngân</t>
  </si>
  <si>
    <t>Nguyễn Thị Bé</t>
  </si>
  <si>
    <t>Nguyễn Trương Hiểu</t>
  </si>
  <si>
    <t>Nhi</t>
  </si>
  <si>
    <t>Phạm Thị Thanh</t>
  </si>
  <si>
    <t>Lê Quốc</t>
  </si>
  <si>
    <t>Quý</t>
  </si>
  <si>
    <t>Phạm Ngọc</t>
  </si>
  <si>
    <t>Thịnh</t>
  </si>
  <si>
    <t>Vũ Huy</t>
  </si>
  <si>
    <t>Thuần</t>
  </si>
  <si>
    <t>Phạm Hoàng</t>
  </si>
  <si>
    <t>Tuấn</t>
  </si>
  <si>
    <t>Lưu Xuân Triều</t>
  </si>
  <si>
    <t>Vỹ</t>
  </si>
  <si>
    <t>Cao Như</t>
  </si>
  <si>
    <t>Ý</t>
  </si>
  <si>
    <t>Đỗ Minh Huy</t>
  </si>
  <si>
    <t>TP. Hồ Chí Minh, ngày 04 tháng 07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</si>
</sst>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6" fillId="0" borderId="0" xfId="0" applyFont="1"/>
    <xf numFmtId="0" fontId="10" fillId="0" borderId="2" xfId="0" applyFont="1" applyBorder="1" applyAlignment="1">
      <alignment horizontal="center" vertical="center"/>
    </xf>
    <xf numFmtId="0" fontId="11" fillId="0" borderId="0" xfId="0" applyFont="1" applyAlignment="1">
      <alignment horizont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504825</xdr:colOff>
      <xdr:row>3</xdr:row>
      <xdr:rowOff>19050</xdr:rowOff>
    </xdr:from>
    <xdr:to>
      <xdr:col>8</xdr:col>
      <xdr:colOff>430530</xdr:colOff>
      <xdr:row>3</xdr:row>
      <xdr:rowOff>19050</xdr:rowOff>
    </xdr:to>
    <xdr:sp macro="" textlink="">
      <xdr:nvSpPr>
        <xdr:cNvPr id="3" name="Line 124"/>
        <xdr:cNvSpPr>
          <a:spLocks noChangeShapeType="1"/>
        </xdr:cNvSpPr>
      </xdr:nvSpPr>
      <xdr:spPr bwMode="auto">
        <a:xfrm>
          <a:off x="4191000" y="628650"/>
          <a:ext cx="17449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tabSelected="1" view="pageBreakPreview" zoomScaleNormal="100" zoomScaleSheetLayoutView="100" workbookViewId="0">
      <selection activeCell="E37" sqref="E37:I37"/>
    </sheetView>
  </sheetViews>
  <sheetFormatPr defaultColWidth="9" defaultRowHeight="15"/>
  <cols>
    <col min="1" max="1" width="5.125" style="4" customWidth="1"/>
    <col min="2" max="2" width="10.625" style="4" customWidth="1"/>
    <col min="3" max="3" width="17.625" style="4" customWidth="1"/>
    <col min="4" max="4" width="7.625" style="4" customWidth="1"/>
    <col min="5" max="5" width="7.375" style="4" customWidth="1"/>
    <col min="6" max="6" width="8.375" style="4" customWidth="1"/>
    <col min="7" max="7" width="7.125" style="4" customWidth="1"/>
    <col min="8" max="8" width="8.37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1" t="s">
        <v>134</v>
      </c>
      <c r="B2" s="81"/>
      <c r="C2" s="81"/>
      <c r="D2" s="81"/>
      <c r="E2" s="82" t="s">
        <v>135</v>
      </c>
      <c r="F2" s="82"/>
      <c r="G2" s="82"/>
      <c r="H2" s="82"/>
      <c r="I2" s="82"/>
      <c r="J2" s="3"/>
      <c r="K2" s="3"/>
      <c r="L2" s="3"/>
      <c r="M2" s="3"/>
      <c r="N2" s="3"/>
      <c r="O2" s="3"/>
      <c r="P2" s="3"/>
      <c r="Q2" s="3"/>
      <c r="R2" s="3"/>
      <c r="S2" s="3"/>
      <c r="T2" s="3"/>
    </row>
    <row r="3" spans="1:20" ht="17.100000000000001" customHeight="1">
      <c r="A3" s="82" t="s">
        <v>136</v>
      </c>
      <c r="B3" s="82"/>
      <c r="C3" s="82"/>
      <c r="D3" s="82"/>
      <c r="E3" s="83" t="s">
        <v>137</v>
      </c>
      <c r="F3" s="83"/>
      <c r="G3" s="83"/>
      <c r="H3" s="83"/>
      <c r="I3" s="83"/>
      <c r="J3" s="3"/>
      <c r="K3" s="3"/>
      <c r="L3" s="3"/>
      <c r="M3" s="3"/>
      <c r="N3" s="3"/>
      <c r="O3" s="3"/>
      <c r="P3" s="3"/>
      <c r="Q3" s="3"/>
      <c r="R3" s="3"/>
      <c r="S3" s="3"/>
      <c r="T3" s="3"/>
    </row>
    <row r="4" spans="1:20" ht="17.100000000000001" customHeight="1">
      <c r="A4" s="82" t="s">
        <v>138</v>
      </c>
      <c r="B4" s="82"/>
      <c r="C4" s="82"/>
      <c r="D4" s="82"/>
      <c r="E4" s="70"/>
      <c r="F4" s="70"/>
      <c r="G4" s="70"/>
      <c r="H4" s="70"/>
      <c r="I4" s="70"/>
      <c r="J4" s="3"/>
      <c r="K4" s="3"/>
      <c r="L4" s="3"/>
      <c r="M4" s="3"/>
      <c r="N4" s="3"/>
      <c r="O4" s="3"/>
      <c r="P4" s="3"/>
      <c r="Q4" s="3"/>
      <c r="R4" s="3"/>
      <c r="S4" s="3"/>
      <c r="T4" s="3"/>
    </row>
    <row r="5" spans="1:20" s="49" customFormat="1" ht="12" customHeight="1">
      <c r="A5" s="84"/>
      <c r="B5" s="84"/>
      <c r="C5" s="84"/>
      <c r="D5" s="84"/>
      <c r="E5" s="48"/>
      <c r="J5" s="48"/>
      <c r="K5" s="48"/>
      <c r="L5" s="48"/>
      <c r="M5" s="48"/>
      <c r="N5" s="48"/>
      <c r="O5" s="48"/>
      <c r="P5" s="48"/>
      <c r="Q5" s="48"/>
      <c r="R5" s="48"/>
      <c r="S5" s="48"/>
      <c r="T5" s="48"/>
    </row>
    <row r="6" spans="1:20" ht="24.95" customHeight="1">
      <c r="A6" s="85" t="s">
        <v>139</v>
      </c>
      <c r="B6" s="85"/>
      <c r="C6" s="85"/>
      <c r="D6" s="85"/>
      <c r="E6" s="85"/>
      <c r="F6" s="85"/>
      <c r="G6" s="85"/>
      <c r="H6" s="85"/>
      <c r="I6" s="85"/>
      <c r="J6" s="5"/>
      <c r="K6" s="5"/>
      <c r="L6" s="5"/>
      <c r="M6" s="5"/>
      <c r="N6" s="5"/>
      <c r="O6" s="5"/>
      <c r="P6" s="5"/>
      <c r="Q6" s="5"/>
      <c r="R6" s="5"/>
      <c r="S6" s="5"/>
      <c r="T6" s="5"/>
    </row>
    <row r="7" spans="1:20" s="8" customFormat="1" ht="20.100000000000001" customHeight="1">
      <c r="A7" s="85" t="s">
        <v>158</v>
      </c>
      <c r="B7" s="85"/>
      <c r="C7" s="85"/>
      <c r="D7" s="85"/>
      <c r="E7" s="85"/>
      <c r="F7" s="85"/>
      <c r="G7" s="85"/>
      <c r="H7" s="85"/>
      <c r="I7" s="85"/>
      <c r="J7" s="50"/>
      <c r="K7" s="50"/>
      <c r="L7" s="50"/>
      <c r="M7" s="50"/>
      <c r="N7" s="50"/>
      <c r="O7" s="50"/>
      <c r="P7" s="50"/>
      <c r="Q7" s="50"/>
      <c r="R7" s="50"/>
      <c r="S7" s="50"/>
      <c r="T7" s="50"/>
    </row>
    <row r="8" spans="1:20" s="8" customFormat="1" ht="18" customHeight="1">
      <c r="A8" s="86" t="s">
        <v>159</v>
      </c>
      <c r="B8" s="86"/>
      <c r="C8" s="86"/>
      <c r="D8" s="86"/>
      <c r="E8" s="86"/>
      <c r="F8" s="86"/>
      <c r="G8" s="86"/>
      <c r="H8" s="86"/>
      <c r="I8" s="8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7" t="s">
        <v>0</v>
      </c>
      <c r="B10" s="87" t="s">
        <v>140</v>
      </c>
      <c r="C10" s="89" t="s">
        <v>141</v>
      </c>
      <c r="D10" s="90"/>
      <c r="E10" s="73" t="s">
        <v>142</v>
      </c>
      <c r="F10" s="74"/>
      <c r="G10" s="73" t="s">
        <v>143</v>
      </c>
      <c r="H10" s="74"/>
      <c r="I10" s="75" t="s">
        <v>13</v>
      </c>
    </row>
    <row r="11" spans="1:20" s="12" customFormat="1" ht="30" customHeight="1">
      <c r="A11" s="76"/>
      <c r="B11" s="88"/>
      <c r="C11" s="91"/>
      <c r="D11" s="92"/>
      <c r="E11" s="52" t="s">
        <v>144</v>
      </c>
      <c r="F11" s="52" t="s">
        <v>145</v>
      </c>
      <c r="G11" s="52" t="s">
        <v>144</v>
      </c>
      <c r="H11" s="52" t="s">
        <v>145</v>
      </c>
      <c r="I11" s="76"/>
    </row>
    <row r="12" spans="1:20" s="12" customFormat="1" ht="18.75" customHeight="1">
      <c r="A12" s="45">
        <v>1</v>
      </c>
      <c r="B12" s="62">
        <v>21003066</v>
      </c>
      <c r="C12" s="61" t="s">
        <v>160</v>
      </c>
      <c r="D12" s="53" t="s">
        <v>161</v>
      </c>
      <c r="E12" s="45">
        <v>77</v>
      </c>
      <c r="F12" s="54" t="str">
        <f>IF(AND(E12&gt;=90),"XS",IF(AND(E12&gt;=80),"Tốt",IF(AND(E12&gt;=70),"Khá",IF(AND(E12&gt;=60),"TB",IF(AND(E12&gt;=50),"TB",IF(AND(E12&lt;50),IF(AND(E12&gt;0),"Yếu",IF(AND(E12=0),"KXL"," "))))))))</f>
        <v>Khá</v>
      </c>
      <c r="G12" s="67">
        <v>65</v>
      </c>
      <c r="H12" s="68" t="str">
        <f>IF(AND(G12&gt;=90),"XS",IF(AND(G12&gt;=80),"Tốt",IF(AND(G12&gt;=70),"Khá",IF(AND(G12&gt;=60),"TB",IF(AND(G12&gt;=50),"TB",IF(AND(G12&lt;50),IF(AND(G12&gt;0),"Yếu",IF(AND(G12=0),"KXL"," "))))))))</f>
        <v>TB</v>
      </c>
      <c r="I12" s="55"/>
    </row>
    <row r="13" spans="1:20" s="12" customFormat="1" ht="18.75" customHeight="1">
      <c r="A13" s="45">
        <v>2</v>
      </c>
      <c r="B13" s="62">
        <v>21000682</v>
      </c>
      <c r="C13" s="61" t="s">
        <v>162</v>
      </c>
      <c r="D13" s="53" t="s">
        <v>163</v>
      </c>
      <c r="E13" s="45">
        <v>90</v>
      </c>
      <c r="F13" s="54" t="str">
        <f t="shared" ref="F13:F25" si="0">IF(AND(E13&gt;=90),"XS",IF(AND(E13&gt;=80),"Tốt",IF(AND(E13&gt;=70),"Khá",IF(AND(E13&gt;=60),"TB",IF(AND(E13&gt;=50),"TB",IF(AND(E13&lt;50),IF(AND(E13&gt;0),"Yếu",IF(AND(E13=0),"KXL"," "))))))))</f>
        <v>XS</v>
      </c>
      <c r="G13" s="67">
        <v>75</v>
      </c>
      <c r="H13" s="68" t="str">
        <f t="shared" ref="H13:H25" si="1">IF(AND(G13&gt;=90),"XS",IF(AND(G13&gt;=80),"Tốt",IF(AND(G13&gt;=70),"Khá",IF(AND(G13&gt;=60),"TB",IF(AND(G13&gt;=50),"TB",IF(AND(G13&lt;50),IF(AND(G13&gt;0),"Yếu",IF(AND(G13=0),"KXL"," "))))))))</f>
        <v>Khá</v>
      </c>
      <c r="I13" s="55"/>
    </row>
    <row r="14" spans="1:20" s="12" customFormat="1" ht="18.75" customHeight="1">
      <c r="A14" s="45">
        <v>3</v>
      </c>
      <c r="B14" s="62">
        <v>21001616</v>
      </c>
      <c r="C14" s="61" t="s">
        <v>164</v>
      </c>
      <c r="D14" s="53" t="s">
        <v>163</v>
      </c>
      <c r="E14" s="45">
        <v>76</v>
      </c>
      <c r="F14" s="54" t="str">
        <f t="shared" si="0"/>
        <v>Khá</v>
      </c>
      <c r="G14" s="67">
        <v>69</v>
      </c>
      <c r="H14" s="68" t="str">
        <f t="shared" si="1"/>
        <v>TB</v>
      </c>
      <c r="I14" s="55"/>
    </row>
    <row r="15" spans="1:20" s="12" customFormat="1" ht="18.75" customHeight="1">
      <c r="A15" s="45">
        <v>4</v>
      </c>
      <c r="B15" s="62">
        <v>21004200</v>
      </c>
      <c r="C15" s="61" t="s">
        <v>165</v>
      </c>
      <c r="D15" s="53" t="s">
        <v>166</v>
      </c>
      <c r="E15" s="45">
        <v>77</v>
      </c>
      <c r="F15" s="54" t="str">
        <f t="shared" si="0"/>
        <v>Khá</v>
      </c>
      <c r="G15" s="67">
        <v>70</v>
      </c>
      <c r="H15" s="68" t="str">
        <f t="shared" si="1"/>
        <v>Khá</v>
      </c>
      <c r="I15" s="14"/>
    </row>
    <row r="16" spans="1:20" s="12" customFormat="1" ht="18.75" customHeight="1">
      <c r="A16" s="45">
        <v>5</v>
      </c>
      <c r="B16" s="62">
        <v>21004476</v>
      </c>
      <c r="C16" s="61" t="s">
        <v>167</v>
      </c>
      <c r="D16" s="53" t="s">
        <v>168</v>
      </c>
      <c r="E16" s="45">
        <v>77</v>
      </c>
      <c r="F16" s="54" t="str">
        <f t="shared" si="0"/>
        <v>Khá</v>
      </c>
      <c r="G16" s="67">
        <v>65</v>
      </c>
      <c r="H16" s="68" t="str">
        <f t="shared" si="1"/>
        <v>TB</v>
      </c>
      <c r="I16" s="14"/>
    </row>
    <row r="17" spans="1:9" s="12" customFormat="1" ht="18.75" customHeight="1">
      <c r="A17" s="45">
        <v>6</v>
      </c>
      <c r="B17" s="62">
        <v>20000919</v>
      </c>
      <c r="C17" s="61" t="s">
        <v>169</v>
      </c>
      <c r="D17" s="53" t="s">
        <v>170</v>
      </c>
      <c r="E17" s="45">
        <v>81</v>
      </c>
      <c r="F17" s="54" t="str">
        <f t="shared" si="0"/>
        <v>Tốt</v>
      </c>
      <c r="G17" s="67">
        <v>69</v>
      </c>
      <c r="H17" s="68" t="str">
        <f t="shared" si="1"/>
        <v>TB</v>
      </c>
      <c r="I17" s="14"/>
    </row>
    <row r="18" spans="1:9" s="12" customFormat="1" ht="18.75" customHeight="1">
      <c r="A18" s="45">
        <v>7</v>
      </c>
      <c r="B18" s="62">
        <v>21003143</v>
      </c>
      <c r="C18" s="61" t="s">
        <v>171</v>
      </c>
      <c r="D18" s="53" t="s">
        <v>170</v>
      </c>
      <c r="E18" s="45">
        <v>81</v>
      </c>
      <c r="F18" s="54" t="str">
        <f t="shared" si="0"/>
        <v>Tốt</v>
      </c>
      <c r="G18" s="67">
        <v>70</v>
      </c>
      <c r="H18" s="68" t="str">
        <f t="shared" si="1"/>
        <v>Khá</v>
      </c>
      <c r="I18" s="14"/>
    </row>
    <row r="19" spans="1:9" s="12" customFormat="1" ht="18.75" customHeight="1">
      <c r="A19" s="45">
        <v>8</v>
      </c>
      <c r="B19" s="62">
        <v>21000780</v>
      </c>
      <c r="C19" s="61" t="s">
        <v>172</v>
      </c>
      <c r="D19" s="53" t="s">
        <v>173</v>
      </c>
      <c r="E19" s="45">
        <v>86</v>
      </c>
      <c r="F19" s="54" t="str">
        <f t="shared" si="0"/>
        <v>Tốt</v>
      </c>
      <c r="G19" s="67">
        <v>70</v>
      </c>
      <c r="H19" s="68" t="str">
        <f t="shared" si="1"/>
        <v>Khá</v>
      </c>
      <c r="I19" s="14"/>
    </row>
    <row r="20" spans="1:9" s="12" customFormat="1" ht="18.75" customHeight="1">
      <c r="A20" s="45">
        <v>9</v>
      </c>
      <c r="B20" s="62">
        <v>21000278</v>
      </c>
      <c r="C20" s="61" t="s">
        <v>174</v>
      </c>
      <c r="D20" s="53" t="s">
        <v>173</v>
      </c>
      <c r="E20" s="45">
        <v>81</v>
      </c>
      <c r="F20" s="54" t="str">
        <f t="shared" si="0"/>
        <v>Tốt</v>
      </c>
      <c r="G20" s="67">
        <v>70</v>
      </c>
      <c r="H20" s="68" t="str">
        <f t="shared" si="1"/>
        <v>Khá</v>
      </c>
      <c r="I20" s="55"/>
    </row>
    <row r="21" spans="1:9" s="12" customFormat="1" ht="18.75" customHeight="1">
      <c r="A21" s="45">
        <v>10</v>
      </c>
      <c r="B21" s="62">
        <v>21002887</v>
      </c>
      <c r="C21" s="61" t="s">
        <v>175</v>
      </c>
      <c r="D21" s="53" t="s">
        <v>176</v>
      </c>
      <c r="E21" s="45">
        <v>74</v>
      </c>
      <c r="F21" s="54" t="str">
        <f t="shared" si="0"/>
        <v>Khá</v>
      </c>
      <c r="G21" s="67">
        <v>65</v>
      </c>
      <c r="H21" s="68" t="str">
        <f t="shared" si="1"/>
        <v>TB</v>
      </c>
      <c r="I21" s="55"/>
    </row>
    <row r="22" spans="1:9" s="12" customFormat="1" ht="18.75" customHeight="1">
      <c r="A22" s="45">
        <v>11</v>
      </c>
      <c r="B22" s="62">
        <v>21001698</v>
      </c>
      <c r="C22" s="61" t="s">
        <v>177</v>
      </c>
      <c r="D22" s="53" t="s">
        <v>178</v>
      </c>
      <c r="E22" s="45">
        <v>82</v>
      </c>
      <c r="F22" s="54" t="str">
        <f t="shared" si="0"/>
        <v>Tốt</v>
      </c>
      <c r="G22" s="67">
        <v>70</v>
      </c>
      <c r="H22" s="68" t="str">
        <f t="shared" si="1"/>
        <v>Khá</v>
      </c>
      <c r="I22" s="55"/>
    </row>
    <row r="23" spans="1:9" s="12" customFormat="1" ht="18.75" customHeight="1">
      <c r="A23" s="45">
        <v>12</v>
      </c>
      <c r="B23" s="62">
        <v>21003954</v>
      </c>
      <c r="C23" s="61" t="s">
        <v>179</v>
      </c>
      <c r="D23" s="53" t="s">
        <v>180</v>
      </c>
      <c r="E23" s="45">
        <v>78</v>
      </c>
      <c r="F23" s="54" t="str">
        <f t="shared" si="0"/>
        <v>Khá</v>
      </c>
      <c r="G23" s="67">
        <v>65</v>
      </c>
      <c r="H23" s="68" t="str">
        <f t="shared" si="1"/>
        <v>TB</v>
      </c>
      <c r="I23" s="14"/>
    </row>
    <row r="24" spans="1:9" s="12" customFormat="1" ht="18.75" customHeight="1">
      <c r="A24" s="45">
        <v>13</v>
      </c>
      <c r="B24" s="62">
        <v>21004667</v>
      </c>
      <c r="C24" s="61" t="s">
        <v>181</v>
      </c>
      <c r="D24" s="53" t="s">
        <v>182</v>
      </c>
      <c r="E24" s="45">
        <v>79</v>
      </c>
      <c r="F24" s="54" t="str">
        <f t="shared" si="0"/>
        <v>Khá</v>
      </c>
      <c r="G24" s="67">
        <v>65</v>
      </c>
      <c r="H24" s="68" t="str">
        <f t="shared" si="1"/>
        <v>TB</v>
      </c>
      <c r="I24" s="14"/>
    </row>
    <row r="25" spans="1:9" s="12" customFormat="1" ht="18.75" customHeight="1">
      <c r="A25" s="45">
        <v>14</v>
      </c>
      <c r="B25" s="62">
        <v>21004627</v>
      </c>
      <c r="C25" s="61" t="s">
        <v>183</v>
      </c>
      <c r="D25" s="53" t="s">
        <v>184</v>
      </c>
      <c r="E25" s="45">
        <v>95</v>
      </c>
      <c r="F25" s="54" t="str">
        <f t="shared" si="0"/>
        <v>XS</v>
      </c>
      <c r="G25" s="67">
        <v>73</v>
      </c>
      <c r="H25" s="68" t="str">
        <f t="shared" si="1"/>
        <v>Khá</v>
      </c>
      <c r="I25" s="14"/>
    </row>
    <row r="26" spans="1:9" s="12" customFormat="1" ht="18.75" customHeight="1">
      <c r="A26" s="65">
        <v>15</v>
      </c>
      <c r="B26" s="62">
        <v>21002890</v>
      </c>
      <c r="C26" s="61" t="s">
        <v>185</v>
      </c>
      <c r="D26" s="53" t="s">
        <v>186</v>
      </c>
      <c r="E26" s="45">
        <v>84</v>
      </c>
      <c r="F26" s="54" t="str">
        <f t="shared" ref="F26" si="2">IF(AND(E26&gt;=90),"XS",IF(AND(E26&gt;=80),"Tốt",IF(AND(E26&gt;=70),"Khá",IF(AND(E26&gt;=60),"TB",IF(AND(E26&gt;=50),"TB",IF(AND(E26&lt;50),IF(AND(E26&gt;0),"Yếu",IF(AND(E26=0),"KXL"," "))))))))</f>
        <v>Tốt</v>
      </c>
      <c r="G26" s="67">
        <v>65</v>
      </c>
      <c r="H26" s="68" t="str">
        <f t="shared" ref="H26" si="3">IF(AND(G26&gt;=90),"XS",IF(AND(G26&gt;=80),"Tốt",IF(AND(G26&gt;=70),"Khá",IF(AND(G26&gt;=60),"TB",IF(AND(G26&gt;=50),"TB",IF(AND(G26&lt;50),IF(AND(G26&gt;0),"Yếu",IF(AND(G26=0),"KXL"," "))))))))</f>
        <v>TB</v>
      </c>
      <c r="I26" s="14"/>
    </row>
    <row r="27" spans="1:9" ht="20.100000000000001" customHeight="1">
      <c r="A27" s="46"/>
      <c r="B27" s="46"/>
      <c r="C27" s="77" t="s">
        <v>146</v>
      </c>
      <c r="D27" s="77"/>
      <c r="E27" s="77"/>
      <c r="F27" s="77"/>
      <c r="G27" s="77"/>
      <c r="H27" s="77"/>
      <c r="I27" s="77"/>
    </row>
    <row r="28" spans="1:9" ht="18" customHeight="1">
      <c r="C28" s="78" t="s">
        <v>147</v>
      </c>
      <c r="D28" s="78"/>
      <c r="E28" s="79" t="s">
        <v>142</v>
      </c>
      <c r="F28" s="79"/>
      <c r="G28" s="79" t="s">
        <v>143</v>
      </c>
      <c r="H28" s="79"/>
      <c r="I28" s="78" t="s">
        <v>13</v>
      </c>
    </row>
    <row r="29" spans="1:9" s="12" customFormat="1" ht="18" customHeight="1">
      <c r="C29" s="78"/>
      <c r="D29" s="78"/>
      <c r="E29" s="52" t="s">
        <v>148</v>
      </c>
      <c r="F29" s="19" t="s">
        <v>149</v>
      </c>
      <c r="G29" s="52" t="s">
        <v>148</v>
      </c>
      <c r="H29" s="19" t="s">
        <v>149</v>
      </c>
      <c r="I29" s="78"/>
    </row>
    <row r="30" spans="1:9" ht="21" customHeight="1">
      <c r="C30" s="71" t="s">
        <v>150</v>
      </c>
      <c r="D30" s="71"/>
      <c r="E30" s="56">
        <f>COUNTIF(F12:F26,"XS")</f>
        <v>2</v>
      </c>
      <c r="F30" s="57">
        <f>E30*100/$A$26</f>
        <v>13.333333333333334</v>
      </c>
      <c r="G30" s="67">
        <f>COUNTIF(H12:H26,"XS")</f>
        <v>0</v>
      </c>
      <c r="H30" s="69">
        <f>G30*100/$A$26</f>
        <v>0</v>
      </c>
      <c r="I30" s="60"/>
    </row>
    <row r="31" spans="1:9" ht="21" customHeight="1">
      <c r="C31" s="71" t="s">
        <v>151</v>
      </c>
      <c r="D31" s="71"/>
      <c r="E31" s="56">
        <f>COUNTIF(F12:F26,"Tốt")</f>
        <v>6</v>
      </c>
      <c r="F31" s="57">
        <f>E31*100/$A$26</f>
        <v>40</v>
      </c>
      <c r="G31" s="67">
        <f>COUNTIF(H12:H26,"Tốt")</f>
        <v>0</v>
      </c>
      <c r="H31" s="69">
        <f t="shared" ref="H31:H35" si="4">G31*100/$A$26</f>
        <v>0</v>
      </c>
      <c r="I31" s="60"/>
    </row>
    <row r="32" spans="1:9" ht="21" customHeight="1">
      <c r="C32" s="71" t="s">
        <v>152</v>
      </c>
      <c r="D32" s="71"/>
      <c r="E32" s="56">
        <f>COUNTIF(F12:F26,"Khá")</f>
        <v>7</v>
      </c>
      <c r="F32" s="57">
        <f t="shared" ref="F32:F35" si="5">E32*100/$A$26</f>
        <v>46.666666666666664</v>
      </c>
      <c r="G32" s="67">
        <f>COUNTIF(H12:H26,"Khá")</f>
        <v>7</v>
      </c>
      <c r="H32" s="69">
        <f t="shared" si="4"/>
        <v>46.666666666666664</v>
      </c>
      <c r="I32" s="60"/>
    </row>
    <row r="33" spans="1:10" ht="21" customHeight="1">
      <c r="C33" s="71" t="s">
        <v>153</v>
      </c>
      <c r="D33" s="71"/>
      <c r="E33" s="56">
        <f>COUNTIF(F12:F26,"TB")</f>
        <v>0</v>
      </c>
      <c r="F33" s="57">
        <f t="shared" si="5"/>
        <v>0</v>
      </c>
      <c r="G33" s="67">
        <f>COUNTIF(H12:H26,"TB")</f>
        <v>8</v>
      </c>
      <c r="H33" s="69">
        <f t="shared" si="4"/>
        <v>53.333333333333336</v>
      </c>
      <c r="I33" s="60"/>
    </row>
    <row r="34" spans="1:10" ht="21" customHeight="1">
      <c r="C34" s="71" t="s">
        <v>154</v>
      </c>
      <c r="D34" s="71"/>
      <c r="E34" s="56">
        <f>COUNTIF(F12:F26,"Yếu")</f>
        <v>0</v>
      </c>
      <c r="F34" s="57">
        <f t="shared" si="5"/>
        <v>0</v>
      </c>
      <c r="G34" s="67">
        <f>COUNTIF(H12:H26,"Yếu")</f>
        <v>0</v>
      </c>
      <c r="H34" s="69">
        <f t="shared" si="4"/>
        <v>0</v>
      </c>
      <c r="I34" s="60"/>
    </row>
    <row r="35" spans="1:10" ht="21" customHeight="1">
      <c r="C35" s="71" t="s">
        <v>155</v>
      </c>
      <c r="D35" s="71"/>
      <c r="E35" s="56">
        <f>COUNTIF(F12:F26,"KXL")</f>
        <v>0</v>
      </c>
      <c r="F35" s="57">
        <f t="shared" si="5"/>
        <v>0</v>
      </c>
      <c r="G35" s="67">
        <f>COUNTIF(H12:H26,"KXL")</f>
        <v>0</v>
      </c>
      <c r="H35" s="69">
        <f t="shared" si="4"/>
        <v>0</v>
      </c>
      <c r="I35" s="60"/>
    </row>
    <row r="36" spans="1:10">
      <c r="C36" s="44"/>
      <c r="D36" s="44"/>
      <c r="F36" s="58"/>
    </row>
    <row r="37" spans="1:10" ht="18" customHeight="1">
      <c r="E37" s="72" t="s">
        <v>188</v>
      </c>
      <c r="F37" s="72"/>
      <c r="G37" s="72"/>
      <c r="H37" s="72"/>
      <c r="I37" s="72"/>
    </row>
    <row r="38" spans="1:10" ht="18" customHeight="1">
      <c r="A38" s="70" t="s">
        <v>156</v>
      </c>
      <c r="B38" s="70"/>
      <c r="C38" s="70"/>
      <c r="D38" s="70"/>
      <c r="E38" s="70"/>
      <c r="F38" s="70" t="s">
        <v>142</v>
      </c>
      <c r="G38" s="70"/>
      <c r="H38" s="70"/>
      <c r="I38" s="63" t="s">
        <v>157</v>
      </c>
      <c r="J38" s="59"/>
    </row>
    <row r="39" spans="1:10" ht="18" customHeight="1"/>
    <row r="40" spans="1:10" ht="18" customHeight="1"/>
    <row r="41" spans="1:10" ht="18" customHeight="1"/>
    <row r="42" spans="1:10" ht="18" customHeight="1">
      <c r="A42" s="64">
        <v>1</v>
      </c>
    </row>
    <row r="43" spans="1:10">
      <c r="F43" s="80"/>
      <c r="G43" s="80"/>
      <c r="H43" s="80"/>
      <c r="I43" s="66" t="s">
        <v>187</v>
      </c>
    </row>
  </sheetData>
  <mergeCells count="31">
    <mergeCell ref="F43:H43"/>
    <mergeCell ref="A2:D2"/>
    <mergeCell ref="E2:I2"/>
    <mergeCell ref="A3:D3"/>
    <mergeCell ref="E3:I3"/>
    <mergeCell ref="A4:D4"/>
    <mergeCell ref="E4:I4"/>
    <mergeCell ref="C30:D30"/>
    <mergeCell ref="A5:D5"/>
    <mergeCell ref="A6:I6"/>
    <mergeCell ref="A7:I7"/>
    <mergeCell ref="A8:I8"/>
    <mergeCell ref="A10:A11"/>
    <mergeCell ref="B10:B11"/>
    <mergeCell ref="C10:D11"/>
    <mergeCell ref="E10:F10"/>
    <mergeCell ref="G10:H10"/>
    <mergeCell ref="I10:I11"/>
    <mergeCell ref="C27:I27"/>
    <mergeCell ref="C28:D29"/>
    <mergeCell ref="E28:F28"/>
    <mergeCell ref="G28:H28"/>
    <mergeCell ref="I28:I29"/>
    <mergeCell ref="A38:E38"/>
    <mergeCell ref="F38:H38"/>
    <mergeCell ref="C31:D31"/>
    <mergeCell ref="C32:D32"/>
    <mergeCell ref="C33:D33"/>
    <mergeCell ref="C34:D34"/>
    <mergeCell ref="C35:D35"/>
    <mergeCell ref="E37:I37"/>
  </mergeCells>
  <conditionalFormatting sqref="F12:F26 H12:H26">
    <cfRule type="cellIs" dxfId="1" priority="1" stopIfTrue="1" operator="equal">
      <formula>"SVG"</formula>
    </cfRule>
    <cfRule type="cellIs" dxfId="0" priority="2" stopIfTrue="1" operator="equal">
      <formula>"SVXS"</formula>
    </cfRule>
  </conditionalFormatting>
  <pageMargins left="0.7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4" zoomScale="90" zoomScaleNormal="90" zoomScaleSheetLayoutView="90" workbookViewId="0">
      <selection activeCell="D9" sqref="D9"/>
    </sheetView>
  </sheetViews>
  <sheetFormatPr defaultColWidth="9"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0"/>
      <c r="B2" s="80"/>
      <c r="C2" s="70"/>
      <c r="D2" s="70"/>
      <c r="E2" s="70"/>
      <c r="F2" s="70"/>
      <c r="G2" s="70"/>
      <c r="H2" s="3"/>
      <c r="I2" s="3"/>
      <c r="J2" s="3"/>
      <c r="K2" s="3"/>
      <c r="L2" s="3"/>
      <c r="M2" s="3"/>
      <c r="N2" s="3"/>
      <c r="O2" s="3"/>
      <c r="P2" s="3"/>
      <c r="Q2" s="3"/>
      <c r="R2" s="3"/>
      <c r="S2" s="3"/>
      <c r="T2" s="3"/>
    </row>
    <row r="3" spans="1:20" ht="9.9499999999999993" customHeight="1">
      <c r="A3" s="70"/>
      <c r="B3" s="70"/>
      <c r="C3" s="82"/>
      <c r="D3" s="82"/>
      <c r="E3" s="82"/>
      <c r="F3" s="82"/>
      <c r="G3" s="82"/>
      <c r="H3" s="3"/>
      <c r="I3" s="3"/>
      <c r="J3" s="3"/>
      <c r="K3" s="3"/>
      <c r="L3" s="3"/>
      <c r="M3" s="3"/>
      <c r="N3" s="3"/>
      <c r="O3" s="3"/>
      <c r="P3" s="3"/>
      <c r="Q3" s="3"/>
      <c r="R3" s="3"/>
      <c r="S3" s="3"/>
      <c r="T3" s="3"/>
    </row>
    <row r="4" spans="1:20" ht="21.95" customHeight="1">
      <c r="A4" s="83" t="s">
        <v>61</v>
      </c>
      <c r="B4" s="83"/>
      <c r="C4" s="83"/>
      <c r="D4" s="83"/>
      <c r="E4" s="83"/>
      <c r="F4" s="83"/>
      <c r="G4" s="8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21C1-QKS1</vt:lpstr>
      <vt:lpstr>RL.Cá nhân</vt:lpstr>
      <vt:lpstr>Sheet1</vt:lpstr>
      <vt:lpstr>Sheet2</vt:lpstr>
      <vt:lpstr>'21C1-QKS1'!Print_Area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2023-07-04T02:26:45Z</cp:lastPrinted>
  <dcterms:created xsi:type="dcterms:W3CDTF">1999-12-31T18:49:42Z</dcterms:created>
  <dcterms:modified xsi:type="dcterms:W3CDTF">2023-07-04T02:26:51Z</dcterms:modified>
</cp:coreProperties>
</file>